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4175" windowHeight="78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Лист1!$A$1:$I$13</definedName>
  </definedNames>
  <calcPr calcId="125725"/>
</workbook>
</file>

<file path=xl/calcChain.xml><?xml version="1.0" encoding="utf-8"?>
<calcChain xmlns="http://schemas.openxmlformats.org/spreadsheetml/2006/main">
  <c r="F9" i="1"/>
  <c r="G9" s="1"/>
  <c r="H9" s="1"/>
  <c r="I9" s="1"/>
  <c r="F7"/>
  <c r="G7" s="1"/>
  <c r="H7" s="1"/>
  <c r="I7" s="1"/>
  <c r="F5"/>
  <c r="G5" s="1"/>
  <c r="H5" s="1"/>
  <c r="I5" s="1"/>
  <c r="E10"/>
  <c r="D10"/>
  <c r="E8"/>
  <c r="D8"/>
  <c r="E6"/>
  <c r="D6"/>
</calcChain>
</file>

<file path=xl/sharedStrings.xml><?xml version="1.0" encoding="utf-8"?>
<sst xmlns="http://schemas.openxmlformats.org/spreadsheetml/2006/main" count="35" uniqueCount="18">
  <si>
    <t>Оборот розничной торговли</t>
  </si>
  <si>
    <t>млн. руб.</t>
  </si>
  <si>
    <t xml:space="preserve">Оборот общественного питания </t>
  </si>
  <si>
    <t>%</t>
  </si>
  <si>
    <t>Темп роста</t>
  </si>
  <si>
    <t>Объем бытовых услуг населению</t>
  </si>
  <si>
    <t>кв. м</t>
  </si>
  <si>
    <t>пос. мест</t>
  </si>
  <si>
    <t>Обеспеченность на 1000 жителей:</t>
  </si>
  <si>
    <t>отчет</t>
  </si>
  <si>
    <t>прогноз</t>
  </si>
  <si>
    <t>Наименование показателя</t>
  </si>
  <si>
    <t>Единица измерения</t>
  </si>
  <si>
    <t>Приложение №1</t>
  </si>
  <si>
    <t>Целевые индикаторы Программы</t>
  </si>
  <si>
    <t xml:space="preserve">     торговая площадь</t>
  </si>
  <si>
    <t xml:space="preserve">     число посадочных мест на предприятиях общественного питания</t>
  </si>
  <si>
    <t>Х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</si>
</sst>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Normal="100" workbookViewId="0">
      <selection activeCell="P31" sqref="P31"/>
    </sheetView>
  </sheetViews>
  <sheetFormatPr defaultRowHeight="18.75"/>
  <cols>
    <col min="1" max="1" width="44" style="2" customWidth="1"/>
    <col min="2" max="2" width="13.42578125" style="1" customWidth="1"/>
    <col min="3" max="3" width="15.5703125" style="1" bestFit="1" customWidth="1"/>
    <col min="4" max="4" width="12.140625" style="1" customWidth="1"/>
    <col min="5" max="9" width="9.42578125" style="1" bestFit="1" customWidth="1"/>
  </cols>
  <sheetData>
    <row r="1" spans="1:9" ht="15">
      <c r="A1" s="12" t="s">
        <v>13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</row>
    <row r="3" spans="1:9">
      <c r="A3" s="9" t="s">
        <v>11</v>
      </c>
      <c r="B3" s="9" t="s">
        <v>12</v>
      </c>
      <c r="C3" s="4">
        <v>2010</v>
      </c>
      <c r="D3" s="4">
        <v>2011</v>
      </c>
      <c r="E3" s="4">
        <v>2012</v>
      </c>
      <c r="F3" s="4">
        <v>2013</v>
      </c>
      <c r="G3" s="4">
        <v>2014</v>
      </c>
      <c r="H3" s="4">
        <v>2015</v>
      </c>
      <c r="I3" s="4">
        <v>2016</v>
      </c>
    </row>
    <row r="4" spans="1:9" s="3" customFormat="1" ht="24" customHeight="1">
      <c r="A4" s="10"/>
      <c r="B4" s="10"/>
      <c r="C4" s="5" t="s">
        <v>9</v>
      </c>
      <c r="D4" s="5" t="s">
        <v>9</v>
      </c>
      <c r="E4" s="5" t="s">
        <v>9</v>
      </c>
      <c r="F4" s="5" t="s">
        <v>10</v>
      </c>
      <c r="G4" s="5" t="s">
        <v>10</v>
      </c>
      <c r="H4" s="5" t="s">
        <v>10</v>
      </c>
      <c r="I4" s="5" t="s">
        <v>10</v>
      </c>
    </row>
    <row r="5" spans="1:9">
      <c r="A5" s="6" t="s">
        <v>0</v>
      </c>
      <c r="B5" s="4" t="s">
        <v>1</v>
      </c>
      <c r="C5" s="8">
        <v>2334.1999999999998</v>
      </c>
      <c r="D5" s="8">
        <v>2512.5</v>
      </c>
      <c r="E5" s="8">
        <v>3040.4</v>
      </c>
      <c r="F5" s="8">
        <f>E5*F6%</f>
        <v>3253.2280000000001</v>
      </c>
      <c r="G5" s="8">
        <f t="shared" ref="G5:I5" si="0">F5*G6%</f>
        <v>3497.2201</v>
      </c>
      <c r="H5" s="8">
        <f t="shared" si="0"/>
        <v>3776.9977080000003</v>
      </c>
      <c r="I5" s="8">
        <f t="shared" si="0"/>
        <v>4098.0425131800002</v>
      </c>
    </row>
    <row r="6" spans="1:9">
      <c r="A6" s="6" t="s">
        <v>4</v>
      </c>
      <c r="B6" s="4" t="s">
        <v>3</v>
      </c>
      <c r="C6" s="8">
        <v>105.2</v>
      </c>
      <c r="D6" s="8">
        <f>D5/C5%</f>
        <v>107.63859138034445</v>
      </c>
      <c r="E6" s="8">
        <f t="shared" ref="E6" si="1">E5/D5%</f>
        <v>121.01094527363185</v>
      </c>
      <c r="F6" s="8">
        <v>107</v>
      </c>
      <c r="G6" s="8">
        <v>107.5</v>
      </c>
      <c r="H6" s="8">
        <v>108</v>
      </c>
      <c r="I6" s="8">
        <v>108.5</v>
      </c>
    </row>
    <row r="7" spans="1:9">
      <c r="A7" s="6" t="s">
        <v>2</v>
      </c>
      <c r="B7" s="4" t="s">
        <v>1</v>
      </c>
      <c r="C7" s="8">
        <v>15.8</v>
      </c>
      <c r="D7" s="8">
        <v>15.8</v>
      </c>
      <c r="E7" s="8">
        <v>17.100000000000001</v>
      </c>
      <c r="F7" s="8">
        <f>E7*F8%</f>
        <v>17.955000000000002</v>
      </c>
      <c r="G7" s="8">
        <f t="shared" ref="G7" si="2">F7*G8%</f>
        <v>18.942525</v>
      </c>
      <c r="H7" s="8">
        <f t="shared" ref="H7" si="3">G7*H8%</f>
        <v>20.079076499999999</v>
      </c>
      <c r="I7" s="8">
        <f t="shared" ref="I7" si="4">H7*I8%</f>
        <v>21.384216472499997</v>
      </c>
    </row>
    <row r="8" spans="1:9">
      <c r="A8" s="6" t="s">
        <v>4</v>
      </c>
      <c r="B8" s="4" t="s">
        <v>3</v>
      </c>
      <c r="C8" s="8">
        <v>98.6</v>
      </c>
      <c r="D8" s="8">
        <f>D7/C7%</f>
        <v>100</v>
      </c>
      <c r="E8" s="8">
        <f t="shared" ref="E8" si="5">E7/D7%</f>
        <v>108.22784810126583</v>
      </c>
      <c r="F8" s="8">
        <v>105</v>
      </c>
      <c r="G8" s="8">
        <v>105.5</v>
      </c>
      <c r="H8" s="8">
        <v>106</v>
      </c>
      <c r="I8" s="8">
        <v>106.5</v>
      </c>
    </row>
    <row r="9" spans="1:9">
      <c r="A9" s="6" t="s">
        <v>5</v>
      </c>
      <c r="B9" s="4" t="s">
        <v>1</v>
      </c>
      <c r="C9" s="8">
        <v>4.4000000000000004</v>
      </c>
      <c r="D9" s="8">
        <v>4.4000000000000004</v>
      </c>
      <c r="E9" s="8">
        <v>4.5</v>
      </c>
      <c r="F9" s="8">
        <f>E9*F10%</f>
        <v>4.5674999999999999</v>
      </c>
      <c r="G9" s="8">
        <f t="shared" ref="G9" si="6">F9*G10%</f>
        <v>4.6588500000000002</v>
      </c>
      <c r="H9" s="8">
        <f t="shared" ref="H9" si="7">G9*H10%</f>
        <v>4.7753212500000002</v>
      </c>
      <c r="I9" s="8">
        <f t="shared" ref="I9" si="8">H9*I10%</f>
        <v>4.9185808875000001</v>
      </c>
    </row>
    <row r="10" spans="1:9">
      <c r="A10" s="6" t="s">
        <v>4</v>
      </c>
      <c r="B10" s="4" t="s">
        <v>3</v>
      </c>
      <c r="C10" s="8">
        <v>104.7</v>
      </c>
      <c r="D10" s="8">
        <f>D9/C9%</f>
        <v>100</v>
      </c>
      <c r="E10" s="8">
        <f t="shared" ref="E10" si="9">E9/D9%</f>
        <v>102.27272727272727</v>
      </c>
      <c r="F10" s="8">
        <v>101.5</v>
      </c>
      <c r="G10" s="8">
        <v>102</v>
      </c>
      <c r="H10" s="8">
        <v>102.5</v>
      </c>
      <c r="I10" s="8">
        <v>103</v>
      </c>
    </row>
    <row r="11" spans="1:9">
      <c r="A11" s="6" t="s">
        <v>8</v>
      </c>
      <c r="B11" s="4"/>
      <c r="C11" s="8" t="s">
        <v>17</v>
      </c>
      <c r="D11" s="8" t="s">
        <v>17</v>
      </c>
      <c r="E11" s="8" t="s">
        <v>17</v>
      </c>
      <c r="F11" s="8" t="s">
        <v>17</v>
      </c>
      <c r="G11" s="8" t="s">
        <v>17</v>
      </c>
      <c r="H11" s="8" t="s">
        <v>17</v>
      </c>
      <c r="I11" s="8" t="s">
        <v>17</v>
      </c>
    </row>
    <row r="12" spans="1:9">
      <c r="A12" s="7" t="s">
        <v>15</v>
      </c>
      <c r="B12" s="4" t="s">
        <v>6</v>
      </c>
      <c r="C12" s="8">
        <v>475.97057696168798</v>
      </c>
      <c r="D12" s="8">
        <v>515.51961708608303</v>
      </c>
      <c r="E12" s="8">
        <v>514.29961615397087</v>
      </c>
      <c r="F12" s="8">
        <v>603.17889387468233</v>
      </c>
      <c r="G12" s="8">
        <v>625.02934113356082</v>
      </c>
      <c r="H12" s="8">
        <v>642.21145501880244</v>
      </c>
      <c r="I12" s="8">
        <v>663.85275895800874</v>
      </c>
    </row>
    <row r="13" spans="1:9" ht="56.25">
      <c r="A13" s="7" t="s">
        <v>16</v>
      </c>
      <c r="B13" s="4" t="s">
        <v>7</v>
      </c>
      <c r="C13" s="8">
        <v>40.812601529559934</v>
      </c>
      <c r="D13" s="8">
        <v>46.939589527884543</v>
      </c>
      <c r="E13" s="8">
        <v>48.314141031879046</v>
      </c>
      <c r="F13" s="8">
        <v>46.584130759943051</v>
      </c>
      <c r="G13" s="8">
        <v>48.300019861690416</v>
      </c>
      <c r="H13" s="8">
        <v>48.72360428116864</v>
      </c>
      <c r="I13" s="8">
        <v>49.364153472700259</v>
      </c>
    </row>
  </sheetData>
  <mergeCells count="4">
    <mergeCell ref="A3:A4"/>
    <mergeCell ref="B3:B4"/>
    <mergeCell ref="A2:I2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2013-12-17T10:34:29Z</cp:lastPrinted>
  <dcterms:created xsi:type="dcterms:W3CDTF">2013-12-16T12:26:36Z</dcterms:created>
  <dcterms:modified xsi:type="dcterms:W3CDTF">2013-12-17T10:35:40Z</dcterms:modified>
</cp:coreProperties>
</file>